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10" windowWidth="14810" windowHeight="801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D12" i="1" l="1"/>
  <c r="D13" i="1"/>
  <c r="D14" i="1"/>
  <c r="D15" i="1"/>
  <c r="D7" i="1"/>
  <c r="D8" i="1"/>
  <c r="D9" i="1"/>
  <c r="D10" i="1"/>
  <c r="D3" i="1"/>
  <c r="D4" i="1"/>
  <c r="D5" i="1"/>
  <c r="D2" i="1"/>
</calcChain>
</file>

<file path=xl/sharedStrings.xml><?xml version="1.0" encoding="utf-8"?>
<sst xmlns="http://schemas.openxmlformats.org/spreadsheetml/2006/main" count="79" uniqueCount="51">
  <si>
    <t>OGD/R</t>
    <phoneticPr fontId="1" type="noConversion"/>
  </si>
  <si>
    <t>Leptin</t>
  </si>
  <si>
    <t>Leptin</t>
    <phoneticPr fontId="1" type="noConversion"/>
  </si>
  <si>
    <t>Control</t>
  </si>
  <si>
    <t>Control</t>
    <phoneticPr fontId="1" type="noConversion"/>
  </si>
  <si>
    <t>pAkt</t>
  </si>
  <si>
    <t>Akt</t>
    <phoneticPr fontId="1" type="noConversion"/>
  </si>
  <si>
    <t/>
  </si>
  <si>
    <t>MCAO/R</t>
  </si>
  <si>
    <t>LY+Leptin</t>
  </si>
  <si>
    <t>LSD</t>
  </si>
  <si>
    <t>(I) Group</t>
  </si>
  <si>
    <t>p-Akt</t>
    <phoneticPr fontId="1" type="noConversion"/>
  </si>
  <si>
    <t>p-Akt/Akt</t>
    <phoneticPr fontId="1" type="noConversion"/>
  </si>
  <si>
    <t>LY+Leptin</t>
    <phoneticPr fontId="1" type="noConversion"/>
  </si>
  <si>
    <t>Group</t>
  </si>
  <si>
    <t>Group</t>
    <phoneticPr fontId="1" type="noConversion"/>
  </si>
  <si>
    <t>Normality test</t>
    <phoneticPr fontId="1" type="noConversion"/>
  </si>
  <si>
    <t>Shapiro-wilk</t>
    <phoneticPr fontId="1" type="noConversion"/>
  </si>
  <si>
    <t>Homogeneity of variance test</t>
    <phoneticPr fontId="1" type="noConversion"/>
  </si>
  <si>
    <t>Multiple Comparisons</t>
    <phoneticPr fontId="1" type="noConversion"/>
  </si>
  <si>
    <r>
      <rPr>
        <sz val="9"/>
        <color indexed="62"/>
        <rFont val="MingLiU"/>
        <family val="1"/>
        <charset val="136"/>
      </rPr>
      <t>统计</t>
    </r>
  </si>
  <si>
    <r>
      <rPr>
        <sz val="9"/>
        <color indexed="62"/>
        <rFont val="MingLiU"/>
        <family val="1"/>
        <charset val="136"/>
      </rPr>
      <t>自由度</t>
    </r>
  </si>
  <si>
    <r>
      <rPr>
        <sz val="9"/>
        <color indexed="62"/>
        <rFont val="MingLiU"/>
        <family val="1"/>
        <charset val="136"/>
      </rPr>
      <t>显著性</t>
    </r>
  </si>
  <si>
    <r>
      <t xml:space="preserve">a. </t>
    </r>
    <r>
      <rPr>
        <sz val="9"/>
        <color indexed="60"/>
        <rFont val="MingLiU"/>
        <family val="1"/>
        <charset val="136"/>
      </rPr>
      <t>里利氏显著性修正</t>
    </r>
  </si>
  <si>
    <r>
      <rPr>
        <sz val="9"/>
        <color indexed="62"/>
        <rFont val="MingLiU"/>
        <family val="1"/>
        <charset val="136"/>
      </rPr>
      <t>莱文统计</t>
    </r>
  </si>
  <si>
    <r>
      <rPr>
        <sz val="9"/>
        <color indexed="62"/>
        <rFont val="MingLiU"/>
        <family val="1"/>
        <charset val="136"/>
      </rPr>
      <t>基于平均值</t>
    </r>
  </si>
  <si>
    <r>
      <rPr>
        <sz val="9"/>
        <color indexed="62"/>
        <rFont val="MingLiU"/>
        <family val="1"/>
        <charset val="136"/>
      </rPr>
      <t>基于中位数</t>
    </r>
  </si>
  <si>
    <r>
      <rPr>
        <sz val="9"/>
        <color indexed="62"/>
        <rFont val="MingLiU"/>
        <family val="1"/>
        <charset val="136"/>
      </rPr>
      <t>基于中位数并具有调整后自由度</t>
    </r>
  </si>
  <si>
    <r>
      <rPr>
        <sz val="9"/>
        <color indexed="62"/>
        <rFont val="MingLiU"/>
        <family val="1"/>
        <charset val="136"/>
      </rPr>
      <t>基于剪除后平均值</t>
    </r>
  </si>
  <si>
    <r>
      <t xml:space="preserve">95% </t>
    </r>
    <r>
      <rPr>
        <sz val="9"/>
        <color indexed="62"/>
        <rFont val="MingLiU"/>
        <family val="1"/>
        <charset val="136"/>
      </rPr>
      <t>置信区间</t>
    </r>
  </si>
  <si>
    <r>
      <rPr>
        <sz val="9"/>
        <color indexed="62"/>
        <rFont val="MingLiU"/>
        <family val="1"/>
        <charset val="136"/>
      </rPr>
      <t>下限</t>
    </r>
  </si>
  <si>
    <r>
      <rPr>
        <sz val="9"/>
        <color indexed="62"/>
        <rFont val="MingLiU"/>
        <family val="1"/>
        <charset val="136"/>
      </rPr>
      <t>上限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</si>
  <si>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1</t>
    </r>
  </si>
  <si>
    <r>
      <rPr>
        <sz val="9"/>
        <color indexed="62"/>
        <rFont val="MingLiU"/>
        <family val="1"/>
        <charset val="136"/>
      </rPr>
      <t>自由度</t>
    </r>
    <r>
      <rPr>
        <sz val="9"/>
        <color indexed="62"/>
        <rFont val="Times New Roman"/>
        <family val="1"/>
      </rPr>
      <t xml:space="preserve"> 2</t>
    </r>
  </si>
  <si>
    <r>
      <rPr>
        <sz val="9"/>
        <color indexed="60"/>
        <rFont val="MingLiU"/>
        <family val="1"/>
        <charset val="136"/>
      </rPr>
      <t>因变量</t>
    </r>
    <r>
      <rPr>
        <sz val="9"/>
        <color indexed="60"/>
        <rFont val="Times New Roman"/>
        <family val="1"/>
      </rPr>
      <t xml:space="preserve">: </t>
    </r>
  </si>
  <si>
    <r>
      <rPr>
        <sz val="9"/>
        <color indexed="62"/>
        <rFont val="MingLiU"/>
        <family val="1"/>
        <charset val="136"/>
      </rPr>
      <t>平均值差值</t>
    </r>
    <r>
      <rPr>
        <sz val="9"/>
        <color indexed="62"/>
        <rFont val="Times New Roman"/>
        <family val="1"/>
      </rPr>
      <t xml:space="preserve"> (I-J)</t>
    </r>
  </si>
  <si>
    <r>
      <rPr>
        <sz val="9"/>
        <color indexed="62"/>
        <rFont val="MingLiU"/>
        <family val="1"/>
        <charset val="136"/>
      </rPr>
      <t>标准</t>
    </r>
    <r>
      <rPr>
        <sz val="9"/>
        <color indexed="62"/>
        <rFont val="Times New Roman"/>
        <family val="1"/>
      </rPr>
      <t xml:space="preserve"> </t>
    </r>
    <r>
      <rPr>
        <sz val="9"/>
        <color indexed="62"/>
        <rFont val="MingLiU"/>
        <family val="1"/>
        <charset val="136"/>
      </rPr>
      <t>错误</t>
    </r>
  </si>
  <si>
    <r>
      <t>-.452680358</t>
    </r>
    <r>
      <rPr>
        <vertAlign val="superscript"/>
        <sz val="9"/>
        <color indexed="60"/>
        <rFont val="Times New Roman"/>
        <family val="1"/>
      </rPr>
      <t>*</t>
    </r>
  </si>
  <si>
    <r>
      <t>-1.303272561</t>
    </r>
    <r>
      <rPr>
        <vertAlign val="superscript"/>
        <sz val="9"/>
        <color indexed="60"/>
        <rFont val="Times New Roman"/>
        <family val="1"/>
      </rPr>
      <t>*</t>
    </r>
  </si>
  <si>
    <r>
      <t>-.784700691</t>
    </r>
    <r>
      <rPr>
        <vertAlign val="superscript"/>
        <sz val="9"/>
        <color indexed="60"/>
        <rFont val="Times New Roman"/>
        <family val="1"/>
      </rPr>
      <t>*</t>
    </r>
  </si>
  <si>
    <r>
      <t>.452680358</t>
    </r>
    <r>
      <rPr>
        <vertAlign val="superscript"/>
        <sz val="9"/>
        <color indexed="60"/>
        <rFont val="Times New Roman"/>
        <family val="1"/>
      </rPr>
      <t>*</t>
    </r>
  </si>
  <si>
    <r>
      <t>-.850592203</t>
    </r>
    <r>
      <rPr>
        <vertAlign val="superscript"/>
        <sz val="9"/>
        <color indexed="60"/>
        <rFont val="Times New Roman"/>
        <family val="1"/>
      </rPr>
      <t>*</t>
    </r>
  </si>
  <si>
    <r>
      <t>-.332020333</t>
    </r>
    <r>
      <rPr>
        <vertAlign val="superscript"/>
        <sz val="9"/>
        <color indexed="60"/>
        <rFont val="Times New Roman"/>
        <family val="1"/>
      </rPr>
      <t>*</t>
    </r>
  </si>
  <si>
    <r>
      <t>1.303272561</t>
    </r>
    <r>
      <rPr>
        <vertAlign val="superscript"/>
        <sz val="9"/>
        <color indexed="60"/>
        <rFont val="Times New Roman"/>
        <family val="1"/>
      </rPr>
      <t>*</t>
    </r>
  </si>
  <si>
    <r>
      <t>.850592203</t>
    </r>
    <r>
      <rPr>
        <vertAlign val="superscript"/>
        <sz val="9"/>
        <color indexed="60"/>
        <rFont val="Times New Roman"/>
        <family val="1"/>
      </rPr>
      <t>*</t>
    </r>
  </si>
  <si>
    <r>
      <t>.518571870</t>
    </r>
    <r>
      <rPr>
        <vertAlign val="superscript"/>
        <sz val="9"/>
        <color indexed="60"/>
        <rFont val="Times New Roman"/>
        <family val="1"/>
      </rPr>
      <t>*</t>
    </r>
  </si>
  <si>
    <r>
      <t>.784700691</t>
    </r>
    <r>
      <rPr>
        <vertAlign val="superscript"/>
        <sz val="9"/>
        <color indexed="60"/>
        <rFont val="Times New Roman"/>
        <family val="1"/>
      </rPr>
      <t>*</t>
    </r>
  </si>
  <si>
    <r>
      <t>.332020333</t>
    </r>
    <r>
      <rPr>
        <vertAlign val="superscript"/>
        <sz val="9"/>
        <color indexed="60"/>
        <rFont val="Times New Roman"/>
        <family val="1"/>
      </rPr>
      <t>*</t>
    </r>
  </si>
  <si>
    <r>
      <t>-.518571870</t>
    </r>
    <r>
      <rPr>
        <vertAlign val="superscript"/>
        <sz val="9"/>
        <color indexed="60"/>
        <rFont val="Times New Roman"/>
        <family val="1"/>
      </rPr>
      <t>*</t>
    </r>
  </si>
  <si>
    <r>
      <t xml:space="preserve">*. </t>
    </r>
    <r>
      <rPr>
        <sz val="9"/>
        <color indexed="60"/>
        <rFont val="MingLiU"/>
        <family val="1"/>
        <charset val="136"/>
      </rPr>
      <t>平均值差值的显著性水平为</t>
    </r>
    <r>
      <rPr>
        <sz val="9"/>
        <color indexed="60"/>
        <rFont val="Times New Roman"/>
        <family val="1"/>
      </rPr>
      <t xml:space="preserve"> 0.05</t>
    </r>
    <r>
      <rPr>
        <sz val="9"/>
        <color indexed="60"/>
        <rFont val="MingLiU"/>
        <family val="1"/>
        <charset val="136"/>
      </rPr>
      <t>。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</si>
</sst>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76" formatCode="###0"/>
    <numFmt numFmtId="177" formatCode="###0.00000000"/>
    <numFmt numFmtId="178" formatCode="###0.000000000"/>
    <numFmt numFmtId="179" formatCode="###0.000"/>
  </numFmts>
  <fonts count="14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sz val="11"/>
      <color theme="1"/>
      <name val="Times New Roman"/>
      <family val="1"/>
    </font>
    <font>
      <sz val="10"/>
      <name val="Arial"/>
      <family val="2"/>
    </font>
    <font>
      <b/>
      <sz val="11"/>
      <color indexed="60"/>
      <name val="PMingLiU"/>
      <family val="1"/>
      <charset val="136"/>
    </font>
    <font>
      <sz val="9"/>
      <color indexed="60"/>
      <name val="MingLiU"/>
      <family val="1"/>
      <charset val="136"/>
    </font>
    <font>
      <sz val="9"/>
      <color indexed="62"/>
      <name val="MingLiU"/>
      <family val="1"/>
      <charset val="136"/>
    </font>
    <font>
      <b/>
      <sz val="11"/>
      <color indexed="60"/>
      <name val="Times New Roman"/>
      <family val="1"/>
    </font>
    <font>
      <sz val="9"/>
      <color indexed="62"/>
      <name val="Times New Roman"/>
      <family val="1"/>
    </font>
    <font>
      <sz val="10"/>
      <name val="Times New Roman"/>
      <family val="1"/>
    </font>
    <font>
      <sz val="9"/>
      <color indexed="60"/>
      <name val="Times New Roman"/>
      <family val="1"/>
    </font>
    <font>
      <sz val="9"/>
      <color rgb="FFFF0000"/>
      <name val="Times New Roman"/>
      <family val="1"/>
    </font>
    <font>
      <vertAlign val="superscript"/>
      <sz val="9"/>
      <color indexed="60"/>
      <name val="Times New Roman"/>
      <family val="1"/>
    </font>
    <font>
      <sz val="11"/>
      <color rgb="FFFF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theme="8" tint="0.59999389629810485"/>
        <bgColor indexed="64"/>
      </patternFill>
    </fill>
  </fills>
  <borders count="25">
    <border>
      <left/>
      <right/>
      <top/>
      <bottom/>
      <diagonal/>
    </border>
    <border>
      <left/>
      <right style="thin">
        <color indexed="63"/>
      </right>
      <top/>
      <bottom/>
      <diagonal/>
    </border>
    <border>
      <left style="thin">
        <color indexed="63"/>
      </left>
      <right style="thin">
        <color indexed="63"/>
      </right>
      <top/>
      <bottom/>
      <diagonal/>
    </border>
    <border>
      <left style="thin">
        <color indexed="63"/>
      </left>
      <right/>
      <top/>
      <bottom/>
      <diagonal/>
    </border>
    <border>
      <left/>
      <right/>
      <top/>
      <bottom style="thin">
        <color indexed="61"/>
      </bottom>
      <diagonal/>
    </border>
    <border>
      <left/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 style="thin">
        <color indexed="63"/>
      </right>
      <top/>
      <bottom style="thin">
        <color indexed="61"/>
      </bottom>
      <diagonal/>
    </border>
    <border>
      <left style="thin">
        <color indexed="63"/>
      </left>
      <right/>
      <top/>
      <bottom style="thin">
        <color indexed="61"/>
      </bottom>
      <diagonal/>
    </border>
    <border>
      <left/>
      <right/>
      <top style="thin">
        <color indexed="61"/>
      </top>
      <bottom style="thin">
        <color indexed="22"/>
      </bottom>
      <diagonal/>
    </border>
    <border>
      <left/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1"/>
      </top>
      <bottom style="thin">
        <color indexed="22"/>
      </bottom>
      <diagonal/>
    </border>
    <border>
      <left style="thin">
        <color indexed="63"/>
      </left>
      <right/>
      <top style="thin">
        <color indexed="61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22"/>
      </bottom>
      <diagonal/>
    </border>
    <border>
      <left/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/>
      <top style="thin">
        <color indexed="22"/>
      </top>
      <bottom style="thin">
        <color indexed="22"/>
      </bottom>
      <diagonal/>
    </border>
    <border>
      <left/>
      <right/>
      <top style="thin">
        <color indexed="22"/>
      </top>
      <bottom style="thin">
        <color indexed="61"/>
      </bottom>
      <diagonal/>
    </border>
    <border>
      <left/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 style="thin">
        <color indexed="63"/>
      </right>
      <top style="thin">
        <color indexed="22"/>
      </top>
      <bottom style="thin">
        <color indexed="61"/>
      </bottom>
      <diagonal/>
    </border>
    <border>
      <left style="thin">
        <color indexed="63"/>
      </left>
      <right/>
      <top style="thin">
        <color indexed="22"/>
      </top>
      <bottom style="thin">
        <color indexed="61"/>
      </bottom>
      <diagonal/>
    </border>
    <border>
      <left/>
      <right/>
      <top style="thin">
        <color indexed="61"/>
      </top>
      <bottom/>
      <diagonal/>
    </border>
    <border>
      <left/>
      <right/>
      <top style="thin">
        <color indexed="22"/>
      </top>
      <bottom/>
      <diagonal/>
    </border>
    <border>
      <left/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 style="thin">
        <color indexed="63"/>
      </right>
      <top style="thin">
        <color indexed="22"/>
      </top>
      <bottom/>
      <diagonal/>
    </border>
    <border>
      <left style="thin">
        <color indexed="63"/>
      </left>
      <right/>
      <top style="thin">
        <color indexed="22"/>
      </top>
      <bottom/>
      <diagonal/>
    </border>
  </borders>
  <cellStyleXfs count="2">
    <xf numFmtId="0" fontId="0" fillId="0" borderId="0"/>
    <xf numFmtId="0" fontId="3" fillId="0" borderId="0"/>
  </cellStyleXfs>
  <cellXfs count="67">
    <xf numFmtId="0" fontId="0" fillId="0" borderId="0" xfId="0"/>
    <xf numFmtId="0" fontId="2" fillId="0" borderId="0" xfId="0" applyFont="1"/>
    <xf numFmtId="0" fontId="3" fillId="0" borderId="0" xfId="1"/>
    <xf numFmtId="0" fontId="3" fillId="0" borderId="0" xfId="1" applyAlignment="1">
      <alignment vertical="center"/>
    </xf>
    <xf numFmtId="0" fontId="3" fillId="0" borderId="0" xfId="1"/>
    <xf numFmtId="0" fontId="4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top" wrapText="1"/>
    </xf>
    <xf numFmtId="0" fontId="7" fillId="0" borderId="0" xfId="1" applyFont="1" applyBorder="1" applyAlignment="1">
      <alignment horizontal="center" vertical="center" wrapText="1"/>
    </xf>
    <xf numFmtId="0" fontId="9" fillId="0" borderId="0" xfId="1" applyFont="1"/>
    <xf numFmtId="0" fontId="8" fillId="0" borderId="6" xfId="1" applyFont="1" applyBorder="1" applyAlignment="1">
      <alignment horizontal="center" wrapText="1"/>
    </xf>
    <xf numFmtId="0" fontId="8" fillId="0" borderId="7" xfId="1" applyFont="1" applyBorder="1" applyAlignment="1">
      <alignment horizontal="center" wrapText="1"/>
    </xf>
    <xf numFmtId="0" fontId="8" fillId="3" borderId="8" xfId="1" applyFont="1" applyFill="1" applyBorder="1" applyAlignment="1">
      <alignment horizontal="left" vertical="top" wrapText="1"/>
    </xf>
    <xf numFmtId="179" fontId="10" fillId="0" borderId="10" xfId="1" applyNumberFormat="1" applyFont="1" applyBorder="1" applyAlignment="1">
      <alignment horizontal="right" vertical="top"/>
    </xf>
    <xf numFmtId="176" fontId="10" fillId="0" borderId="10" xfId="1" applyNumberFormat="1" applyFont="1" applyBorder="1" applyAlignment="1">
      <alignment horizontal="right" vertical="top"/>
    </xf>
    <xf numFmtId="179" fontId="11" fillId="4" borderId="11" xfId="1" applyNumberFormat="1" applyFont="1" applyFill="1" applyBorder="1" applyAlignment="1">
      <alignment horizontal="right" vertical="top"/>
    </xf>
    <xf numFmtId="0" fontId="8" fillId="3" borderId="12" xfId="1" applyFont="1" applyFill="1" applyBorder="1" applyAlignment="1">
      <alignment horizontal="left" vertical="top" wrapText="1"/>
    </xf>
    <xf numFmtId="179" fontId="10" fillId="0" borderId="14" xfId="1" applyNumberFormat="1" applyFont="1" applyBorder="1" applyAlignment="1">
      <alignment horizontal="right" vertical="top"/>
    </xf>
    <xf numFmtId="176" fontId="10" fillId="0" borderId="14" xfId="1" applyNumberFormat="1" applyFont="1" applyBorder="1" applyAlignment="1">
      <alignment horizontal="right" vertical="top"/>
    </xf>
    <xf numFmtId="179" fontId="11" fillId="4" borderId="15" xfId="1" applyNumberFormat="1" applyFont="1" applyFill="1" applyBorder="1" applyAlignment="1">
      <alignment horizontal="right" vertical="top"/>
    </xf>
    <xf numFmtId="0" fontId="8" fillId="3" borderId="16" xfId="1" applyFont="1" applyFill="1" applyBorder="1" applyAlignment="1">
      <alignment horizontal="left" vertical="top" wrapText="1"/>
    </xf>
    <xf numFmtId="179" fontId="10" fillId="0" borderId="18" xfId="1" applyNumberFormat="1" applyFont="1" applyBorder="1" applyAlignment="1">
      <alignment horizontal="right" vertical="top"/>
    </xf>
    <xf numFmtId="176" fontId="10" fillId="0" borderId="18" xfId="1" applyNumberFormat="1" applyFont="1" applyBorder="1" applyAlignment="1">
      <alignment horizontal="right" vertical="top"/>
    </xf>
    <xf numFmtId="179" fontId="11" fillId="4" borderId="19" xfId="1" applyNumberFormat="1" applyFont="1" applyFill="1" applyBorder="1" applyAlignment="1">
      <alignment horizontal="right" vertical="top"/>
    </xf>
    <xf numFmtId="0" fontId="10" fillId="0" borderId="0" xfId="1" applyFont="1" applyBorder="1" applyAlignment="1">
      <alignment vertical="top" wrapText="1"/>
    </xf>
    <xf numFmtId="0" fontId="8" fillId="0" borderId="5" xfId="1" applyFont="1" applyBorder="1" applyAlignment="1">
      <alignment horizontal="center" wrapText="1"/>
    </xf>
    <xf numFmtId="179" fontId="10" fillId="0" borderId="9" xfId="1" applyNumberFormat="1" applyFont="1" applyBorder="1" applyAlignment="1">
      <alignment horizontal="right" vertical="top"/>
    </xf>
    <xf numFmtId="179" fontId="10" fillId="0" borderId="11" xfId="1" applyNumberFormat="1" applyFont="1" applyBorder="1" applyAlignment="1">
      <alignment horizontal="right" vertical="top"/>
    </xf>
    <xf numFmtId="179" fontId="10" fillId="0" borderId="13" xfId="1" applyNumberFormat="1" applyFont="1" applyBorder="1" applyAlignment="1">
      <alignment horizontal="right" vertical="top"/>
    </xf>
    <xf numFmtId="179" fontId="10" fillId="0" borderId="15" xfId="1" applyNumberFormat="1" applyFont="1" applyBorder="1" applyAlignment="1">
      <alignment horizontal="right" vertical="top"/>
    </xf>
    <xf numFmtId="179" fontId="10" fillId="0" borderId="17" xfId="1" applyNumberFormat="1" applyFont="1" applyBorder="1" applyAlignment="1">
      <alignment horizontal="right" vertical="top"/>
    </xf>
    <xf numFmtId="0" fontId="10" fillId="0" borderId="9" xfId="1" applyFont="1" applyBorder="1" applyAlignment="1">
      <alignment horizontal="right" vertical="top"/>
    </xf>
    <xf numFmtId="178" fontId="10" fillId="0" borderId="10" xfId="1" applyNumberFormat="1" applyFont="1" applyBorder="1" applyAlignment="1">
      <alignment horizontal="right" vertical="top"/>
    </xf>
    <xf numFmtId="179" fontId="11" fillId="4" borderId="10" xfId="1" applyNumberFormat="1" applyFont="1" applyFill="1" applyBorder="1" applyAlignment="1">
      <alignment horizontal="right" vertical="top"/>
    </xf>
    <xf numFmtId="177" fontId="10" fillId="0" borderId="10" xfId="1" applyNumberFormat="1" applyFont="1" applyBorder="1" applyAlignment="1">
      <alignment horizontal="right" vertical="top"/>
    </xf>
    <xf numFmtId="177" fontId="10" fillId="0" borderId="11" xfId="1" applyNumberFormat="1" applyFont="1" applyBorder="1" applyAlignment="1">
      <alignment horizontal="right" vertical="top"/>
    </xf>
    <xf numFmtId="0" fontId="10" fillId="0" borderId="13" xfId="1" applyFont="1" applyBorder="1" applyAlignment="1">
      <alignment horizontal="right" vertical="top"/>
    </xf>
    <xf numFmtId="178" fontId="10" fillId="0" borderId="14" xfId="1" applyNumberFormat="1" applyFont="1" applyBorder="1" applyAlignment="1">
      <alignment horizontal="right" vertical="top"/>
    </xf>
    <xf numFmtId="179" fontId="11" fillId="4" borderId="14" xfId="1" applyNumberFormat="1" applyFont="1" applyFill="1" applyBorder="1" applyAlignment="1">
      <alignment horizontal="right" vertical="top"/>
    </xf>
    <xf numFmtId="177" fontId="10" fillId="0" borderId="14" xfId="1" applyNumberFormat="1" applyFont="1" applyBorder="1" applyAlignment="1">
      <alignment horizontal="right" vertical="top"/>
    </xf>
    <xf numFmtId="177" fontId="10" fillId="0" borderId="15" xfId="1" applyNumberFormat="1" applyFont="1" applyBorder="1" applyAlignment="1">
      <alignment horizontal="right" vertical="top"/>
    </xf>
    <xf numFmtId="0" fontId="8" fillId="3" borderId="21" xfId="1" applyFont="1" applyFill="1" applyBorder="1" applyAlignment="1">
      <alignment horizontal="left" vertical="top" wrapText="1"/>
    </xf>
    <xf numFmtId="0" fontId="10" fillId="0" borderId="22" xfId="1" applyFont="1" applyBorder="1" applyAlignment="1">
      <alignment horizontal="right" vertical="top"/>
    </xf>
    <xf numFmtId="178" fontId="10" fillId="0" borderId="23" xfId="1" applyNumberFormat="1" applyFont="1" applyBorder="1" applyAlignment="1">
      <alignment horizontal="right" vertical="top"/>
    </xf>
    <xf numFmtId="179" fontId="11" fillId="4" borderId="23" xfId="1" applyNumberFormat="1" applyFont="1" applyFill="1" applyBorder="1" applyAlignment="1">
      <alignment horizontal="right" vertical="top"/>
    </xf>
    <xf numFmtId="177" fontId="10" fillId="0" borderId="23" xfId="1" applyNumberFormat="1" applyFont="1" applyBorder="1" applyAlignment="1">
      <alignment horizontal="right" vertical="top"/>
    </xf>
    <xf numFmtId="177" fontId="10" fillId="0" borderId="24" xfId="1" applyNumberFormat="1" applyFont="1" applyBorder="1" applyAlignment="1">
      <alignment horizontal="right" vertical="top"/>
    </xf>
    <xf numFmtId="0" fontId="10" fillId="0" borderId="17" xfId="1" applyFont="1" applyBorder="1" applyAlignment="1">
      <alignment horizontal="right" vertical="top"/>
    </xf>
    <xf numFmtId="178" fontId="10" fillId="0" borderId="18" xfId="1" applyNumberFormat="1" applyFont="1" applyBorder="1" applyAlignment="1">
      <alignment horizontal="right" vertical="top"/>
    </xf>
    <xf numFmtId="179" fontId="11" fillId="4" borderId="18" xfId="1" applyNumberFormat="1" applyFont="1" applyFill="1" applyBorder="1" applyAlignment="1">
      <alignment horizontal="right" vertical="top"/>
    </xf>
    <xf numFmtId="177" fontId="10" fillId="0" borderId="18" xfId="1" applyNumberFormat="1" applyFont="1" applyBorder="1" applyAlignment="1">
      <alignment horizontal="right" vertical="top"/>
    </xf>
    <xf numFmtId="177" fontId="10" fillId="0" borderId="19" xfId="1" applyNumberFormat="1" applyFont="1" applyBorder="1" applyAlignment="1">
      <alignment horizontal="right" vertical="top"/>
    </xf>
    <xf numFmtId="0" fontId="13" fillId="0" borderId="0" xfId="0" applyFont="1"/>
    <xf numFmtId="0" fontId="8" fillId="3" borderId="20" xfId="1" applyFont="1" applyFill="1" applyBorder="1" applyAlignment="1">
      <alignment horizontal="left" vertical="top" wrapText="1"/>
    </xf>
    <xf numFmtId="0" fontId="8" fillId="3" borderId="12" xfId="1" applyFont="1" applyFill="1" applyBorder="1" applyAlignment="1">
      <alignment horizontal="left" vertical="top" wrapText="1"/>
    </xf>
    <xf numFmtId="0" fontId="8" fillId="3" borderId="21" xfId="1" applyFont="1" applyFill="1" applyBorder="1" applyAlignment="1">
      <alignment horizontal="left" vertical="top" wrapText="1"/>
    </xf>
    <xf numFmtId="0" fontId="8" fillId="3" borderId="16" xfId="1" applyFont="1" applyFill="1" applyBorder="1" applyAlignment="1">
      <alignment horizontal="left" vertical="top" wrapText="1"/>
    </xf>
    <xf numFmtId="0" fontId="10" fillId="0" borderId="0" xfId="1" applyFont="1" applyBorder="1" applyAlignment="1">
      <alignment horizontal="left" vertical="top" wrapText="1"/>
    </xf>
    <xf numFmtId="0" fontId="8" fillId="0" borderId="0" xfId="1" applyFont="1" applyBorder="1" applyAlignment="1">
      <alignment horizontal="left" wrapText="1"/>
    </xf>
    <xf numFmtId="0" fontId="8" fillId="0" borderId="4" xfId="1" applyFont="1" applyBorder="1" applyAlignment="1">
      <alignment horizontal="left" wrapText="1"/>
    </xf>
    <xf numFmtId="0" fontId="8" fillId="0" borderId="1" xfId="1" applyFont="1" applyBorder="1" applyAlignment="1">
      <alignment horizontal="center" wrapText="1"/>
    </xf>
    <xf numFmtId="0" fontId="8" fillId="0" borderId="5" xfId="1" applyFont="1" applyBorder="1" applyAlignment="1">
      <alignment horizontal="center" wrapText="1"/>
    </xf>
    <xf numFmtId="0" fontId="8" fillId="0" borderId="2" xfId="1" applyFont="1" applyBorder="1" applyAlignment="1">
      <alignment horizontal="center" wrapText="1"/>
    </xf>
    <xf numFmtId="0" fontId="8" fillId="0" borderId="6" xfId="1" applyFont="1" applyBorder="1" applyAlignment="1">
      <alignment horizontal="center" wrapText="1"/>
    </xf>
    <xf numFmtId="0" fontId="8" fillId="0" borderId="3" xfId="1" applyFont="1" applyBorder="1" applyAlignment="1">
      <alignment horizontal="center" wrapText="1"/>
    </xf>
    <xf numFmtId="0" fontId="7" fillId="0" borderId="0" xfId="1" applyFont="1" applyBorder="1" applyAlignment="1">
      <alignment horizontal="center" vertical="center" wrapText="1"/>
    </xf>
    <xf numFmtId="0" fontId="10" fillId="2" borderId="0" xfId="1" applyFont="1" applyFill="1"/>
    <xf numFmtId="0" fontId="9" fillId="0" borderId="0" xfId="1" applyFont="1"/>
  </cellXfs>
  <cellStyles count="2">
    <cellStyle name="常规" xfId="0" builtinId="0"/>
    <cellStyle name="常规_Sheet1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12</xdr:col>
      <xdr:colOff>0</xdr:colOff>
      <xdr:row>0</xdr:row>
      <xdr:rowOff>127000</xdr:rowOff>
    </xdr:from>
    <xdr:to>
      <xdr:col>19</xdr:col>
      <xdr:colOff>450850</xdr:colOff>
      <xdr:row>15</xdr:row>
      <xdr:rowOff>53923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734300" y="127000"/>
          <a:ext cx="4718050" cy="2784423"/>
        </a:xfrm>
        <a:prstGeom prst="rect">
          <a:avLst/>
        </a:prstGeom>
      </xdr:spPr>
    </xdr:pic>
    <xdr:clientData/>
  </xdr:twoCellAnchor>
  <xdr:twoCellAnchor editAs="oneCell">
    <xdr:from>
      <xdr:col>13</xdr:col>
      <xdr:colOff>387350</xdr:colOff>
      <xdr:row>16</xdr:row>
      <xdr:rowOff>19050</xdr:rowOff>
    </xdr:from>
    <xdr:to>
      <xdr:col>18</xdr:col>
      <xdr:colOff>403201</xdr:colOff>
      <xdr:row>30</xdr:row>
      <xdr:rowOff>31750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31250" y="3168650"/>
          <a:ext cx="3063850" cy="26543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tabSelected="1" zoomScaleNormal="100" workbookViewId="0">
      <selection activeCell="D19" sqref="D19"/>
    </sheetView>
  </sheetViews>
  <sheetFormatPr defaultRowHeight="14"/>
  <cols>
    <col min="8" max="8" width="9.7265625" customWidth="1"/>
    <col min="9" max="9" width="13" customWidth="1"/>
    <col min="10" max="10" width="9.90625" customWidth="1"/>
    <col min="11" max="11" width="11.6328125" customWidth="1"/>
    <col min="12" max="12" width="11.81640625" customWidth="1"/>
  </cols>
  <sheetData>
    <row r="1" spans="1:16" ht="15" customHeight="1">
      <c r="A1" s="1" t="s">
        <v>16</v>
      </c>
      <c r="B1" s="1" t="s">
        <v>12</v>
      </c>
      <c r="C1" s="1" t="s">
        <v>6</v>
      </c>
      <c r="D1" s="1" t="s">
        <v>13</v>
      </c>
      <c r="E1" s="1"/>
      <c r="F1" s="64" t="s">
        <v>17</v>
      </c>
      <c r="G1" s="64"/>
      <c r="H1" s="64"/>
      <c r="I1" s="64"/>
      <c r="J1" s="64"/>
      <c r="K1" s="7"/>
      <c r="L1" s="7"/>
      <c r="M1" s="5"/>
      <c r="N1" s="4"/>
    </row>
    <row r="2" spans="1:16" ht="15" customHeight="1">
      <c r="A2" s="1" t="s">
        <v>4</v>
      </c>
      <c r="B2" s="1">
        <v>8453.2462099999993</v>
      </c>
      <c r="C2" s="1">
        <v>36853.99495</v>
      </c>
      <c r="D2" s="51">
        <f>B2/C2</f>
        <v>0.22937123157119224</v>
      </c>
      <c r="E2" s="1"/>
      <c r="F2" s="57" t="s">
        <v>15</v>
      </c>
      <c r="G2" s="57"/>
      <c r="H2" s="63" t="s">
        <v>18</v>
      </c>
      <c r="I2" s="61"/>
      <c r="J2" s="63"/>
      <c r="K2" s="8"/>
      <c r="L2" s="1"/>
    </row>
    <row r="3" spans="1:16" ht="15" customHeight="1">
      <c r="A3" s="1" t="s">
        <v>0</v>
      </c>
      <c r="B3" s="1">
        <v>10903.80256</v>
      </c>
      <c r="C3" s="1">
        <v>17005.873629999998</v>
      </c>
      <c r="D3" s="51">
        <f>B3/C3</f>
        <v>0.64117861847242252</v>
      </c>
      <c r="E3" s="1"/>
      <c r="F3" s="58"/>
      <c r="G3" s="58"/>
      <c r="H3" s="9" t="s">
        <v>21</v>
      </c>
      <c r="I3" s="9" t="s">
        <v>22</v>
      </c>
      <c r="J3" s="10" t="s">
        <v>23</v>
      </c>
      <c r="K3" s="8"/>
      <c r="L3" s="1"/>
    </row>
    <row r="4" spans="1:16" ht="15" customHeight="1">
      <c r="A4" s="1" t="s">
        <v>2</v>
      </c>
      <c r="B4" s="1">
        <v>27680.89444</v>
      </c>
      <c r="C4" s="1">
        <v>17996.70206</v>
      </c>
      <c r="D4" s="51">
        <f>B4/C4</f>
        <v>1.5381092795620799</v>
      </c>
      <c r="E4" s="1"/>
      <c r="F4" s="52" t="s">
        <v>5</v>
      </c>
      <c r="G4" s="11" t="s">
        <v>3</v>
      </c>
      <c r="H4" s="12">
        <v>0.87631586306712805</v>
      </c>
      <c r="I4" s="13">
        <v>3</v>
      </c>
      <c r="J4" s="14">
        <v>0.31364772147395859</v>
      </c>
      <c r="K4" s="8"/>
      <c r="L4" s="1"/>
    </row>
    <row r="5" spans="1:16" ht="15" customHeight="1">
      <c r="A5" s="1" t="s">
        <v>14</v>
      </c>
      <c r="B5" s="1">
        <v>22442.104080000001</v>
      </c>
      <c r="C5" s="1">
        <v>21376.216769999999</v>
      </c>
      <c r="D5" s="51">
        <f>B5/C5</f>
        <v>1.049863234522205</v>
      </c>
      <c r="E5" s="1"/>
      <c r="F5" s="53"/>
      <c r="G5" s="15" t="s">
        <v>8</v>
      </c>
      <c r="H5" s="16">
        <v>0.8917080042384613</v>
      </c>
      <c r="I5" s="17">
        <v>3</v>
      </c>
      <c r="J5" s="18">
        <v>0.35957358049403282</v>
      </c>
      <c r="K5" s="8"/>
      <c r="L5" s="1"/>
    </row>
    <row r="6" spans="1:16" ht="15" customHeight="1">
      <c r="A6" s="1"/>
      <c r="B6" s="1"/>
      <c r="C6" s="1"/>
      <c r="D6" s="51"/>
      <c r="E6" s="1"/>
      <c r="F6" s="53"/>
      <c r="G6" s="15" t="s">
        <v>1</v>
      </c>
      <c r="H6" s="16">
        <v>0.98166341103546162</v>
      </c>
      <c r="I6" s="17">
        <v>3</v>
      </c>
      <c r="J6" s="18">
        <v>0.74058390707276767</v>
      </c>
      <c r="K6" s="8"/>
      <c r="L6" s="1"/>
    </row>
    <row r="7" spans="1:16" ht="15" customHeight="1">
      <c r="A7" s="1" t="s">
        <v>4</v>
      </c>
      <c r="B7" s="1">
        <v>3155.2253999999998</v>
      </c>
      <c r="C7" s="1">
        <v>15493.530479999999</v>
      </c>
      <c r="D7" s="51">
        <f>B7/C7</f>
        <v>0.20364792931300962</v>
      </c>
      <c r="E7" s="1"/>
      <c r="F7" s="55"/>
      <c r="G7" s="19" t="s">
        <v>9</v>
      </c>
      <c r="H7" s="20">
        <v>0.99800381055260157</v>
      </c>
      <c r="I7" s="21">
        <v>3</v>
      </c>
      <c r="J7" s="22">
        <v>0.91464148513538512</v>
      </c>
      <c r="K7" s="8"/>
      <c r="L7" s="1"/>
    </row>
    <row r="8" spans="1:16" ht="15" customHeight="1">
      <c r="A8" s="1" t="s">
        <v>0</v>
      </c>
      <c r="B8" s="1">
        <v>18008.6518</v>
      </c>
      <c r="C8" s="1">
        <v>31625.015759999998</v>
      </c>
      <c r="D8" s="51">
        <f>B8/C8</f>
        <v>0.56944325140156071</v>
      </c>
      <c r="E8" s="1"/>
      <c r="F8" s="23" t="s">
        <v>24</v>
      </c>
      <c r="G8" s="23"/>
      <c r="H8" s="23"/>
      <c r="I8" s="23"/>
      <c r="J8" s="23"/>
      <c r="K8" s="23"/>
      <c r="L8" s="23"/>
      <c r="M8" s="6"/>
      <c r="N8" s="4"/>
    </row>
    <row r="9" spans="1:16" ht="15" customHeight="1">
      <c r="A9" s="1" t="s">
        <v>2</v>
      </c>
      <c r="B9" s="1">
        <v>35489.116269999999</v>
      </c>
      <c r="C9" s="1">
        <v>20330.18734</v>
      </c>
      <c r="D9" s="51">
        <f>B9/C9</f>
        <v>1.745636460524618</v>
      </c>
      <c r="E9" s="1"/>
      <c r="F9" s="8"/>
      <c r="G9" s="1"/>
      <c r="H9" s="1"/>
      <c r="I9" s="1"/>
      <c r="J9" s="1"/>
      <c r="K9" s="1"/>
      <c r="L9" s="1"/>
    </row>
    <row r="10" spans="1:16" ht="15" customHeight="1">
      <c r="A10" s="1" t="s">
        <v>14</v>
      </c>
      <c r="B10" s="1">
        <v>33642.873630000002</v>
      </c>
      <c r="C10" s="1">
        <v>34695.362480000003</v>
      </c>
      <c r="D10" s="51">
        <f>B10/C10</f>
        <v>0.96966485504779765</v>
      </c>
      <c r="E10" s="1"/>
      <c r="F10" s="64" t="s">
        <v>19</v>
      </c>
      <c r="G10" s="64"/>
      <c r="H10" s="64"/>
      <c r="I10" s="64"/>
      <c r="J10" s="64"/>
      <c r="K10" s="64"/>
      <c r="L10" s="8"/>
      <c r="M10" s="1"/>
      <c r="N10" s="1"/>
      <c r="O10" s="1"/>
      <c r="P10" s="1"/>
    </row>
    <row r="11" spans="1:16" ht="15" customHeight="1">
      <c r="A11" s="1"/>
      <c r="B11" s="1"/>
      <c r="C11" s="1"/>
      <c r="D11" s="51"/>
      <c r="E11" s="1"/>
      <c r="F11" s="58" t="s">
        <v>7</v>
      </c>
      <c r="G11" s="58"/>
      <c r="H11" s="24" t="s">
        <v>25</v>
      </c>
      <c r="I11" s="9" t="s">
        <v>33</v>
      </c>
      <c r="J11" s="9" t="s">
        <v>34</v>
      </c>
      <c r="K11" s="10" t="s">
        <v>23</v>
      </c>
      <c r="L11" s="8"/>
      <c r="M11" s="1"/>
      <c r="N11" s="1"/>
      <c r="O11" s="1"/>
      <c r="P11" s="1"/>
    </row>
    <row r="12" spans="1:16" ht="15" customHeight="1">
      <c r="A12" s="1" t="s">
        <v>4</v>
      </c>
      <c r="B12" s="1">
        <v>12601.68124</v>
      </c>
      <c r="C12" s="1">
        <v>35908.681239999998</v>
      </c>
      <c r="D12" s="51">
        <f>B12/C12</f>
        <v>0.35093689895697211</v>
      </c>
      <c r="E12" s="1"/>
      <c r="F12" s="52" t="s">
        <v>5</v>
      </c>
      <c r="G12" s="11" t="s">
        <v>26</v>
      </c>
      <c r="H12" s="25">
        <v>1.7411216423117342</v>
      </c>
      <c r="I12" s="13">
        <v>3</v>
      </c>
      <c r="J12" s="13">
        <v>8</v>
      </c>
      <c r="K12" s="26">
        <v>0.23580953819898134</v>
      </c>
      <c r="L12" s="8"/>
      <c r="M12" s="1"/>
      <c r="N12" s="1"/>
      <c r="O12" s="1"/>
      <c r="P12" s="1"/>
    </row>
    <row r="13" spans="1:16" ht="15" customHeight="1">
      <c r="A13" s="1" t="s">
        <v>0</v>
      </c>
      <c r="B13" s="1">
        <v>25609.409159999999</v>
      </c>
      <c r="C13" s="1">
        <v>27496.338100000001</v>
      </c>
      <c r="D13" s="51">
        <f>B13/C13</f>
        <v>0.93137526411198723</v>
      </c>
      <c r="E13" s="1"/>
      <c r="F13" s="53"/>
      <c r="G13" s="15" t="s">
        <v>27</v>
      </c>
      <c r="H13" s="27">
        <v>0.45370984055986785</v>
      </c>
      <c r="I13" s="17">
        <v>3</v>
      </c>
      <c r="J13" s="17">
        <v>8</v>
      </c>
      <c r="K13" s="28">
        <v>0.72185845696571427</v>
      </c>
      <c r="L13" s="8"/>
      <c r="M13" s="1"/>
      <c r="N13" s="1"/>
      <c r="O13" s="1"/>
      <c r="P13" s="1"/>
    </row>
    <row r="14" spans="1:16" ht="15" customHeight="1">
      <c r="A14" s="1" t="s">
        <v>2</v>
      </c>
      <c r="B14" s="1">
        <v>39482.0452</v>
      </c>
      <c r="C14" s="1">
        <v>28000.89444</v>
      </c>
      <c r="D14" s="51">
        <f>B14/C14</f>
        <v>1.4100280005198291</v>
      </c>
      <c r="E14" s="1"/>
      <c r="F14" s="53"/>
      <c r="G14" s="15" t="s">
        <v>28</v>
      </c>
      <c r="H14" s="27">
        <v>0.45370984055986785</v>
      </c>
      <c r="I14" s="17">
        <v>3</v>
      </c>
      <c r="J14" s="16">
        <v>4.7802826868107955</v>
      </c>
      <c r="K14" s="28">
        <v>0.72662144441801801</v>
      </c>
      <c r="L14" s="8"/>
      <c r="M14" s="1"/>
      <c r="N14" s="1"/>
      <c r="O14" s="1"/>
      <c r="P14" s="1"/>
    </row>
    <row r="15" spans="1:16" ht="15" customHeight="1">
      <c r="A15" s="1" t="s">
        <v>14</v>
      </c>
      <c r="B15" s="1">
        <v>27070.873629999998</v>
      </c>
      <c r="C15" s="1">
        <v>24202.18734</v>
      </c>
      <c r="D15" s="51">
        <f>B15/C15</f>
        <v>1.118530042334595</v>
      </c>
      <c r="E15" s="1"/>
      <c r="F15" s="55"/>
      <c r="G15" s="19" t="s">
        <v>29</v>
      </c>
      <c r="H15" s="29">
        <v>1.6087910580574187</v>
      </c>
      <c r="I15" s="21">
        <v>3</v>
      </c>
      <c r="J15" s="21">
        <v>8</v>
      </c>
      <c r="K15" s="22">
        <v>0.26235216478471024</v>
      </c>
      <c r="L15" s="8"/>
      <c r="M15" s="1"/>
      <c r="N15" s="1"/>
      <c r="O15" s="1"/>
      <c r="P15" s="1"/>
    </row>
    <row r="16" spans="1:16" ht="15" customHeight="1">
      <c r="A16" s="1"/>
      <c r="B16" s="1"/>
      <c r="C16" s="1"/>
      <c r="D16" s="1"/>
      <c r="E16" s="1"/>
      <c r="F16" s="64" t="s">
        <v>20</v>
      </c>
      <c r="G16" s="64"/>
      <c r="H16" s="64"/>
      <c r="I16" s="64"/>
      <c r="J16" s="64"/>
      <c r="K16" s="64"/>
      <c r="L16" s="64"/>
      <c r="M16" s="2"/>
      <c r="N16" s="1"/>
      <c r="O16" s="1"/>
      <c r="P16" s="1"/>
    </row>
    <row r="17" spans="1:16" ht="14.5">
      <c r="A17" s="1"/>
      <c r="B17" s="1"/>
      <c r="C17" s="1"/>
      <c r="D17" s="1"/>
      <c r="E17" s="1"/>
      <c r="F17" s="65" t="s">
        <v>35</v>
      </c>
      <c r="G17" s="65" t="s">
        <v>5</v>
      </c>
      <c r="H17" s="66"/>
      <c r="I17" s="66"/>
      <c r="J17" s="66"/>
      <c r="K17" s="66"/>
      <c r="L17" s="66"/>
      <c r="M17" s="3"/>
      <c r="N17" s="1"/>
      <c r="O17" s="1"/>
      <c r="P17" s="1"/>
    </row>
    <row r="18" spans="1:16" ht="14.5">
      <c r="A18" s="1"/>
      <c r="B18" s="1"/>
      <c r="C18" s="1"/>
      <c r="D18" s="1"/>
      <c r="E18" s="1"/>
      <c r="F18" s="65" t="s">
        <v>10</v>
      </c>
      <c r="G18" s="66"/>
      <c r="H18" s="66"/>
      <c r="I18" s="66"/>
      <c r="J18" s="66"/>
      <c r="K18" s="66"/>
      <c r="L18" s="66"/>
      <c r="M18" s="1"/>
      <c r="N18" s="1"/>
    </row>
    <row r="19" spans="1:16" ht="14.5">
      <c r="A19" s="1"/>
      <c r="B19" s="1"/>
      <c r="C19" s="1"/>
      <c r="D19" s="1"/>
      <c r="E19" s="1"/>
      <c r="F19" s="57" t="s">
        <v>11</v>
      </c>
      <c r="G19" s="57"/>
      <c r="H19" s="59" t="s">
        <v>36</v>
      </c>
      <c r="I19" s="61" t="s">
        <v>37</v>
      </c>
      <c r="J19" s="61" t="s">
        <v>23</v>
      </c>
      <c r="K19" s="61" t="s">
        <v>30</v>
      </c>
      <c r="L19" s="63"/>
      <c r="M19" s="1"/>
      <c r="N19" s="1"/>
    </row>
    <row r="20" spans="1:16" ht="14.5">
      <c r="A20" s="1"/>
      <c r="B20" s="1"/>
      <c r="C20" s="1"/>
      <c r="D20" s="1"/>
      <c r="E20" s="1"/>
      <c r="F20" s="58"/>
      <c r="G20" s="58"/>
      <c r="H20" s="60"/>
      <c r="I20" s="62"/>
      <c r="J20" s="62"/>
      <c r="K20" s="9" t="s">
        <v>31</v>
      </c>
      <c r="L20" s="10" t="s">
        <v>32</v>
      </c>
      <c r="M20" s="1"/>
      <c r="N20" s="1"/>
    </row>
    <row r="21" spans="1:16" ht="14.5">
      <c r="A21" s="1"/>
      <c r="B21" s="1"/>
      <c r="C21" s="1"/>
      <c r="D21" s="1"/>
      <c r="E21" s="1"/>
      <c r="F21" s="52" t="s">
        <v>3</v>
      </c>
      <c r="G21" s="11" t="s">
        <v>8</v>
      </c>
      <c r="H21" s="30" t="s">
        <v>38</v>
      </c>
      <c r="I21" s="31">
        <v>0.11339482601401452</v>
      </c>
      <c r="J21" s="32">
        <v>3.9937353946010836E-3</v>
      </c>
      <c r="K21" s="33">
        <v>-0.71416929536517137</v>
      </c>
      <c r="L21" s="34">
        <v>-0.19119141996816202</v>
      </c>
      <c r="M21" s="1"/>
      <c r="N21" s="1"/>
    </row>
    <row r="22" spans="1:16" ht="14.5">
      <c r="A22" s="1"/>
      <c r="B22" s="1"/>
      <c r="C22" s="1"/>
      <c r="D22" s="1"/>
      <c r="E22" s="1"/>
      <c r="F22" s="53"/>
      <c r="G22" s="15" t="s">
        <v>1</v>
      </c>
      <c r="H22" s="35" t="s">
        <v>39</v>
      </c>
      <c r="I22" s="36">
        <v>0.11339482601401452</v>
      </c>
      <c r="J22" s="37">
        <v>2.9764978112214517E-6</v>
      </c>
      <c r="K22" s="38">
        <v>-1.5647614983651712</v>
      </c>
      <c r="L22" s="39">
        <v>-1.0417836229681621</v>
      </c>
      <c r="M22" s="1"/>
      <c r="N22" s="1"/>
    </row>
    <row r="23" spans="1:16" ht="14.5">
      <c r="A23" s="1"/>
      <c r="B23" s="1"/>
      <c r="C23" s="1"/>
      <c r="D23" s="1"/>
      <c r="E23" s="1"/>
      <c r="F23" s="54"/>
      <c r="G23" s="40" t="s">
        <v>9</v>
      </c>
      <c r="H23" s="41" t="s">
        <v>40</v>
      </c>
      <c r="I23" s="42">
        <v>0.11339482601401452</v>
      </c>
      <c r="J23" s="43">
        <v>1.2203430520183218E-4</v>
      </c>
      <c r="K23" s="44">
        <v>-1.046189628365171</v>
      </c>
      <c r="L23" s="45">
        <v>-0.52321175296816169</v>
      </c>
      <c r="M23" s="1"/>
      <c r="N23" s="1"/>
    </row>
    <row r="24" spans="1:16" ht="14.5">
      <c r="A24" s="1"/>
      <c r="B24" s="1"/>
      <c r="C24" s="1"/>
      <c r="D24" s="1"/>
      <c r="E24" s="1"/>
      <c r="F24" s="54" t="s">
        <v>8</v>
      </c>
      <c r="G24" s="15" t="s">
        <v>3</v>
      </c>
      <c r="H24" s="35" t="s">
        <v>41</v>
      </c>
      <c r="I24" s="36">
        <v>0.11339482601401452</v>
      </c>
      <c r="J24" s="37">
        <v>3.9937353946010836E-3</v>
      </c>
      <c r="K24" s="38">
        <v>0.19119141996816202</v>
      </c>
      <c r="L24" s="39">
        <v>0.71416929536517137</v>
      </c>
      <c r="M24" s="1"/>
      <c r="N24" s="1"/>
    </row>
    <row r="25" spans="1:16" ht="14.5">
      <c r="A25" s="1"/>
      <c r="B25" s="1"/>
      <c r="C25" s="1"/>
      <c r="D25" s="1"/>
      <c r="E25" s="1"/>
      <c r="F25" s="53"/>
      <c r="G25" s="15" t="s">
        <v>1</v>
      </c>
      <c r="H25" s="35" t="s">
        <v>42</v>
      </c>
      <c r="I25" s="36">
        <v>0.11339482601401452</v>
      </c>
      <c r="J25" s="37">
        <v>6.920171089652191E-5</v>
      </c>
      <c r="K25" s="38">
        <v>-1.1120811406985045</v>
      </c>
      <c r="L25" s="39">
        <v>-0.58910326530149515</v>
      </c>
      <c r="M25" s="1"/>
      <c r="N25" s="1"/>
    </row>
    <row r="26" spans="1:16" ht="14.5">
      <c r="A26" s="1"/>
      <c r="B26" s="1"/>
      <c r="C26" s="1"/>
      <c r="D26" s="1"/>
      <c r="E26" s="1"/>
      <c r="F26" s="54"/>
      <c r="G26" s="40" t="s">
        <v>9</v>
      </c>
      <c r="H26" s="41" t="s">
        <v>43</v>
      </c>
      <c r="I26" s="42">
        <v>0.11339482601401452</v>
      </c>
      <c r="J26" s="43">
        <v>1.9056328538393511E-2</v>
      </c>
      <c r="K26" s="44">
        <v>-0.59350927069850434</v>
      </c>
      <c r="L26" s="45">
        <v>-7.0531395301494992E-2</v>
      </c>
      <c r="M26" s="1"/>
      <c r="N26" s="1"/>
    </row>
    <row r="27" spans="1:16" ht="14.5">
      <c r="A27" s="1"/>
      <c r="B27" s="1"/>
      <c r="C27" s="1"/>
      <c r="D27" s="1"/>
      <c r="E27" s="1"/>
      <c r="F27" s="54" t="s">
        <v>1</v>
      </c>
      <c r="G27" s="15" t="s">
        <v>3</v>
      </c>
      <c r="H27" s="35" t="s">
        <v>44</v>
      </c>
      <c r="I27" s="36">
        <v>0.11339482601401452</v>
      </c>
      <c r="J27" s="37">
        <v>2.9764978112214517E-6</v>
      </c>
      <c r="K27" s="38">
        <v>1.0417836229681621</v>
      </c>
      <c r="L27" s="39">
        <v>1.5647614983651712</v>
      </c>
      <c r="M27" s="1"/>
      <c r="N27" s="1"/>
    </row>
    <row r="28" spans="1:16" ht="14.5">
      <c r="A28" s="1"/>
      <c r="B28" s="1"/>
      <c r="C28" s="1"/>
      <c r="D28" s="1"/>
      <c r="E28" s="1"/>
      <c r="F28" s="53"/>
      <c r="G28" s="15" t="s">
        <v>8</v>
      </c>
      <c r="H28" s="35" t="s">
        <v>45</v>
      </c>
      <c r="I28" s="36">
        <v>0.11339482601401452</v>
      </c>
      <c r="J28" s="37">
        <v>6.920171089652191E-5</v>
      </c>
      <c r="K28" s="38">
        <v>0.58910326530149515</v>
      </c>
      <c r="L28" s="39">
        <v>1.1120811406985045</v>
      </c>
      <c r="M28" s="1"/>
      <c r="N28" s="1"/>
    </row>
    <row r="29" spans="1:16" ht="14.5">
      <c r="A29" s="1"/>
      <c r="B29" s="1"/>
      <c r="C29" s="1"/>
      <c r="D29" s="1"/>
      <c r="E29" s="1"/>
      <c r="F29" s="54"/>
      <c r="G29" s="40" t="s">
        <v>9</v>
      </c>
      <c r="H29" s="41" t="s">
        <v>46</v>
      </c>
      <c r="I29" s="42">
        <v>0.11339482601401452</v>
      </c>
      <c r="J29" s="43">
        <v>1.8182547144697228E-3</v>
      </c>
      <c r="K29" s="44">
        <v>0.25708293230149548</v>
      </c>
      <c r="L29" s="45">
        <v>0.78006080769850483</v>
      </c>
      <c r="M29" s="1"/>
      <c r="N29" s="1"/>
    </row>
    <row r="30" spans="1:16" ht="14.5">
      <c r="A30" s="1"/>
      <c r="B30" s="1"/>
      <c r="C30" s="1"/>
      <c r="D30" s="1"/>
      <c r="E30" s="1"/>
      <c r="F30" s="54" t="s">
        <v>9</v>
      </c>
      <c r="G30" s="15" t="s">
        <v>3</v>
      </c>
      <c r="H30" s="35" t="s">
        <v>47</v>
      </c>
      <c r="I30" s="36">
        <v>0.11339482601401452</v>
      </c>
      <c r="J30" s="37">
        <v>1.2203430520183218E-4</v>
      </c>
      <c r="K30" s="38">
        <v>0.52321175296816169</v>
      </c>
      <c r="L30" s="39">
        <v>1.046189628365171</v>
      </c>
      <c r="M30" s="1"/>
      <c r="N30" s="1"/>
    </row>
    <row r="31" spans="1:16" ht="14.5">
      <c r="A31" s="1"/>
      <c r="B31" s="1"/>
      <c r="C31" s="1"/>
      <c r="D31" s="1"/>
      <c r="E31" s="1"/>
      <c r="F31" s="53"/>
      <c r="G31" s="15" t="s">
        <v>8</v>
      </c>
      <c r="H31" s="35" t="s">
        <v>48</v>
      </c>
      <c r="I31" s="36">
        <v>0.11339482601401452</v>
      </c>
      <c r="J31" s="37">
        <v>1.9056328538393511E-2</v>
      </c>
      <c r="K31" s="38">
        <v>7.0531395301494992E-2</v>
      </c>
      <c r="L31" s="39">
        <v>0.59350927069850434</v>
      </c>
      <c r="M31" s="1"/>
      <c r="N31" s="1"/>
    </row>
    <row r="32" spans="1:16" ht="15" customHeight="1">
      <c r="A32" s="1"/>
      <c r="B32" s="1"/>
      <c r="C32" s="1"/>
      <c r="D32" s="1"/>
      <c r="E32" s="1"/>
      <c r="F32" s="55"/>
      <c r="G32" s="19" t="s">
        <v>1</v>
      </c>
      <c r="H32" s="46" t="s">
        <v>49</v>
      </c>
      <c r="I32" s="47">
        <v>0.11339482601401452</v>
      </c>
      <c r="J32" s="48">
        <v>1.8182547144697228E-3</v>
      </c>
      <c r="K32" s="49">
        <v>-0.78006080769850483</v>
      </c>
      <c r="L32" s="50">
        <v>-0.25708293230149548</v>
      </c>
      <c r="M32" s="1"/>
      <c r="N32" s="1"/>
    </row>
    <row r="33" spans="1:14" ht="14.5">
      <c r="A33" s="1"/>
      <c r="B33" s="1"/>
      <c r="C33" s="1"/>
      <c r="D33" s="1"/>
      <c r="E33" s="1"/>
      <c r="F33" s="56" t="s">
        <v>50</v>
      </c>
      <c r="G33" s="56"/>
      <c r="H33" s="56"/>
      <c r="I33" s="56"/>
      <c r="J33" s="56"/>
      <c r="K33" s="56"/>
      <c r="L33" s="56"/>
      <c r="M33" s="1"/>
      <c r="N33" s="1"/>
    </row>
    <row r="34" spans="1:14" ht="14.5" customHeight="1">
      <c r="A34" s="1"/>
      <c r="B34" s="1"/>
      <c r="C34" s="1"/>
      <c r="D34" s="1"/>
      <c r="E34" s="1"/>
      <c r="F34" s="8"/>
      <c r="G34" s="1"/>
      <c r="H34" s="1"/>
      <c r="I34" s="1"/>
      <c r="J34" s="1"/>
      <c r="K34" s="1"/>
      <c r="L34" s="1"/>
    </row>
    <row r="35" spans="1:14" ht="14.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</row>
    <row r="36" spans="1:14" ht="14.5">
      <c r="A36" s="1"/>
      <c r="B36" s="1"/>
      <c r="C36" s="1"/>
      <c r="D36" s="1"/>
      <c r="E36" s="1"/>
      <c r="G36" s="1"/>
      <c r="H36" s="1"/>
      <c r="I36" s="1"/>
    </row>
    <row r="37" spans="1:14" ht="14.5">
      <c r="A37" s="1"/>
      <c r="B37" s="1"/>
      <c r="C37" s="1"/>
      <c r="D37" s="1"/>
      <c r="E37" s="1"/>
      <c r="G37" s="1"/>
      <c r="H37" s="1"/>
      <c r="I37" s="1"/>
    </row>
    <row r="38" spans="1:14" ht="14.5" customHeight="1">
      <c r="A38" s="1"/>
      <c r="B38" s="1"/>
      <c r="C38" s="1"/>
      <c r="D38" s="1"/>
      <c r="E38" s="1"/>
      <c r="G38" s="1"/>
      <c r="H38" s="1"/>
      <c r="I38" s="1"/>
    </row>
    <row r="39" spans="1:14" ht="14.5" customHeight="1">
      <c r="A39" s="1"/>
      <c r="B39" s="1"/>
      <c r="C39" s="1"/>
      <c r="D39" s="1"/>
      <c r="E39" s="1"/>
      <c r="G39" s="1"/>
      <c r="H39" s="1"/>
      <c r="I39" s="1"/>
    </row>
  </sheetData>
  <mergeCells count="20">
    <mergeCell ref="F2:G3"/>
    <mergeCell ref="H2:J2"/>
    <mergeCell ref="F4:F7"/>
    <mergeCell ref="F1:J1"/>
    <mergeCell ref="F10:K10"/>
    <mergeCell ref="F11:G11"/>
    <mergeCell ref="F12:F15"/>
    <mergeCell ref="F16:L16"/>
    <mergeCell ref="F17:L17"/>
    <mergeCell ref="F18:L18"/>
    <mergeCell ref="F19:G20"/>
    <mergeCell ref="H19:H20"/>
    <mergeCell ref="I19:I20"/>
    <mergeCell ref="J19:J20"/>
    <mergeCell ref="K19:L19"/>
    <mergeCell ref="F21:F23"/>
    <mergeCell ref="F24:F26"/>
    <mergeCell ref="F27:F29"/>
    <mergeCell ref="F30:F32"/>
    <mergeCell ref="F33:L33"/>
  </mergeCells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2022-05-21T23:27:07Z</dcterms:modified>
</cp:coreProperties>
</file>